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6" windowWidth="13392" windowHeight="13176"/>
  </bookViews>
  <sheets>
    <sheet name="МП" sheetId="2" r:id="rId1"/>
  </sheets>
  <definedNames>
    <definedName name="_xlnm._FilterDatabase" localSheetId="0" hidden="1">МП!$A$6:$IN$32</definedName>
    <definedName name="_xlnm.Print_Titles" localSheetId="0">МП!$3:$5</definedName>
  </definedNames>
  <calcPr calcId="124519"/>
</workbook>
</file>

<file path=xl/calcChain.xml><?xml version="1.0" encoding="utf-8"?>
<calcChain xmlns="http://schemas.openxmlformats.org/spreadsheetml/2006/main">
  <c r="T7" i="2"/>
  <c r="S7"/>
  <c r="R7"/>
  <c r="K7"/>
  <c r="L7"/>
  <c r="M7"/>
  <c r="N7"/>
  <c r="O7"/>
  <c r="P7"/>
  <c r="Q7"/>
  <c r="I7"/>
  <c r="J7"/>
</calcChain>
</file>

<file path=xl/sharedStrings.xml><?xml version="1.0" encoding="utf-8"?>
<sst xmlns="http://schemas.openxmlformats.org/spreadsheetml/2006/main" count="72" uniqueCount="69">
  <si>
    <t>2600000000</t>
  </si>
  <si>
    <t>Муниципальная программа "Социальная поддержка отдельных категорий граждан на 2018-2020 годы"</t>
  </si>
  <si>
    <t>Муниципальная программа "Формирование комфортной городской среды в Кондинском районе на 2018-2022 годы"</t>
  </si>
  <si>
    <t>2300000000</t>
  </si>
  <si>
    <t>Муниципальная программа «Развитие малого и среднего предпринимательства в Кондинском районе на 2017-2020 годы»</t>
  </si>
  <si>
    <t>2200000000</t>
  </si>
  <si>
    <t>Муниципальная программа Кондинского района "Управление муниципальным имуществом Кондинского района на 2017-2020 года"</t>
  </si>
  <si>
    <t>2100000000</t>
  </si>
  <si>
    <t>Муниципальная программа "Развитие гражданского общества в Кондинском районе на 2017-2020 годы"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</si>
  <si>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</si>
  <si>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2017-2020 годы»</t>
  </si>
  <si>
    <t>1900000000</t>
  </si>
  <si>
    <t>Муниципальная программа "Управление муниципальными финансами в муниципальном образовании Кондинский район на 2017-2020 годы"</t>
  </si>
  <si>
    <t>1800000000</t>
  </si>
  <si>
    <t>Муниципальная программа «Развитие транспортной системы Кондинского района на 2017-2020 годы»</t>
  </si>
  <si>
    <t>1700000000</t>
  </si>
  <si>
    <t>Муниципальная программа «Информационное общество Кондинского района на 2017-2020 годы»</t>
  </si>
  <si>
    <t>1600000000</t>
  </si>
  <si>
    <t>Муниципальная программа "Комплексное социально-экономическое развитие Кондинского района на 2017-2020 годы"</t>
  </si>
  <si>
    <t>1500000000</t>
  </si>
  <si>
    <t>Муниципальная программа "Обеспечение экологической безопасности Кондинского района на 2017-2020 годы 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</si>
  <si>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</si>
  <si>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2017-2020 годы"</t>
  </si>
  <si>
    <t>1300000000</t>
  </si>
  <si>
    <t>Муниципальная программа "Профилактика правонарушений по вопросам обеспечения общественного порядка, межнационального согласия, гражданского единства, профилактики экстремизма, незаконного оборота и потребления наркотических и психотропных веществ в Кондинском районе в 2017-2020 годах"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</si>
  <si>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</si>
  <si>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2017-2020 годы"</t>
  </si>
  <si>
    <t>1100000000</t>
  </si>
  <si>
    <t>Муниципальная программа «Обеспечение доступным и комфортным жильем жителей Кондинского района на 2017-2020 годы»</t>
  </si>
  <si>
    <t>1000000000</t>
  </si>
  <si>
    <t>Муниципальная программа «Социально-экономическое развитие коренных малочисленных народов Севера Ханты-Мансийского автономного округа -Югры, проживающих в Кондинском районе на 2017-2020 годы»</t>
  </si>
  <si>
    <t>0900000000</t>
  </si>
  <si>
    <t>Муниципальная программа "Формирование на территории Кондинского района градостроительной документации на 2017-2020 годы"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</si>
  <si>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</si>
  <si>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2017-2020 годы"</t>
  </si>
  <si>
    <t>0700000000</t>
  </si>
  <si>
    <t>Муниципальная программа «Содействие развитию застройки населенных пунктов Кондинского района на 2017-2020 годы»</t>
  </si>
  <si>
    <t>0600000000</t>
  </si>
  <si>
    <t>Муниципальная программа "Развитие физической культуры и спорта в Кондинском районе на 2017-2020 годы"</t>
  </si>
  <si>
    <t>0500000000</t>
  </si>
  <si>
    <t>Муниципальная программа "Развитие культуры в Кондинском районе на 2017-2020 годы"</t>
  </si>
  <si>
    <t>0300000000</t>
  </si>
  <si>
    <t>Муниципальная программа «Молодежь Кондинского района на 2017-2020 годы»</t>
  </si>
  <si>
    <t>0200000000</t>
  </si>
  <si>
    <t>Муниципальная программа "Развитие образования в Кондинском районе на 2017-2020 годы"</t>
  </si>
  <si>
    <t>0100000000</t>
  </si>
  <si>
    <t>Муниципальная программа "Развитие муниципальной службы в муниципальном образовании Кондинский район на 2017-2020 годы"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</si>
  <si>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</si>
  <si>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</si>
  <si>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</si>
  <si>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</si>
  <si>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</si>
  <si>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2020 год</t>
  </si>
  <si>
    <t>Сумма на 2019 год</t>
  </si>
  <si>
    <t>в том числе за счет субвенций</t>
  </si>
  <si>
    <t>ЦСР</t>
  </si>
  <si>
    <t>Наименование</t>
  </si>
  <si>
    <t>(в рублях)</t>
  </si>
  <si>
    <t>Исполнено за 2017 год</t>
  </si>
  <si>
    <t>Ожидаемое исполнение за 2018 год</t>
  </si>
  <si>
    <t>проект бюджета</t>
  </si>
  <si>
    <t>2019 год</t>
  </si>
  <si>
    <t>2020 год</t>
  </si>
  <si>
    <t>2021 год</t>
  </si>
  <si>
    <t>Муниципальная программа "Доступная среда в Кондинском районе на 2017-2020 годы"</t>
  </si>
  <si>
    <t>-</t>
  </si>
  <si>
    <t xml:space="preserve"> -</t>
  </si>
  <si>
    <t>Всего на реализацию муниципальных прлграмм Кондинского района, в том числе:</t>
  </si>
  <si>
    <t>Сведения о расходах бюджета муниципального образования Кондинкий район на реализацию муниципальных программ Кондинского района на 20149 год и на плановый период 2020 и 2021 годов в сравнении с ожидаемым исполнением за 2018 год и отчетом на 2017 год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</si>
</sst>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\.00\.00\.00\.00"/>
    <numFmt numFmtId="166" formatCode="000"/>
    <numFmt numFmtId="167" formatCode="0000000000"/>
    <numFmt numFmtId="168" formatCode="#,##0.00_ ;[Red]\-#,##0.00\ 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4" xfId="1" applyNumberFormat="1" applyFont="1" applyFill="1" applyBorder="1" applyAlignment="1" applyProtection="1">
      <alignment vertical="top"/>
      <protection hidden="1"/>
    </xf>
    <xf numFmtId="0" fontId="3" fillId="0" borderId="16" xfId="1" applyNumberFormat="1" applyFont="1" applyFill="1" applyBorder="1" applyAlignment="1" applyProtection="1">
      <alignment vertical="top"/>
      <protection hidden="1"/>
    </xf>
    <xf numFmtId="0" fontId="3" fillId="0" borderId="6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13" xfId="1" applyNumberFormat="1" applyFont="1" applyFill="1" applyBorder="1" applyAlignment="1" applyProtection="1">
      <alignment horizontal="center" vertical="top"/>
      <protection hidden="1"/>
    </xf>
    <xf numFmtId="0" fontId="3" fillId="0" borderId="12" xfId="1" applyNumberFormat="1" applyFont="1" applyFill="1" applyBorder="1" applyAlignment="1" applyProtection="1">
      <alignment horizontal="centerContinuous"/>
      <protection hidden="1"/>
    </xf>
    <xf numFmtId="0" fontId="3" fillId="0" borderId="10" xfId="1" applyNumberFormat="1" applyFont="1" applyFill="1" applyBorder="1" applyAlignment="1" applyProtection="1">
      <alignment horizontal="centerContinuous"/>
      <protection hidden="1"/>
    </xf>
    <xf numFmtId="0" fontId="3" fillId="0" borderId="11" xfId="1" applyNumberFormat="1" applyFont="1" applyFill="1" applyBorder="1" applyAlignment="1" applyProtection="1">
      <alignment horizontal="center"/>
      <protection hidden="1"/>
    </xf>
    <xf numFmtId="0" fontId="3" fillId="0" borderId="10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protection hidden="1"/>
    </xf>
    <xf numFmtId="167" fontId="3" fillId="2" borderId="6" xfId="1" applyNumberFormat="1" applyFont="1" applyFill="1" applyBorder="1" applyAlignment="1" applyProtection="1">
      <protection hidden="1"/>
    </xf>
    <xf numFmtId="167" fontId="3" fillId="2" borderId="1" xfId="1" applyNumberFormat="1" applyFont="1" applyFill="1" applyBorder="1" applyAlignment="1" applyProtection="1">
      <alignment wrapText="1"/>
      <protection hidden="1"/>
    </xf>
    <xf numFmtId="0" fontId="2" fillId="0" borderId="1" xfId="1" applyFont="1" applyBorder="1" applyAlignment="1">
      <alignment horizontal="center"/>
    </xf>
    <xf numFmtId="167" fontId="3" fillId="2" borderId="6" xfId="1" applyNumberFormat="1" applyFont="1" applyFill="1" applyBorder="1" applyAlignment="1" applyProtection="1">
      <alignment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3" xfId="1" applyNumberFormat="1" applyFont="1" applyFill="1" applyBorder="1" applyAlignment="1" applyProtection="1">
      <alignment horizontal="center"/>
      <protection hidden="1"/>
    </xf>
    <xf numFmtId="168" fontId="4" fillId="0" borderId="1" xfId="1" applyNumberFormat="1" applyFont="1" applyFill="1" applyBorder="1" applyAlignment="1" applyProtection="1">
      <alignment horizontal="center"/>
      <protection hidden="1"/>
    </xf>
    <xf numFmtId="164" fontId="3" fillId="2" borderId="6" xfId="1" applyNumberFormat="1" applyFont="1" applyFill="1" applyBorder="1" applyAlignment="1" applyProtection="1">
      <alignment horizontal="center"/>
      <protection hidden="1"/>
    </xf>
    <xf numFmtId="164" fontId="3" fillId="2" borderId="1" xfId="1" applyNumberFormat="1" applyFont="1" applyFill="1" applyBorder="1" applyAlignment="1" applyProtection="1">
      <alignment horizontal="center"/>
      <protection hidden="1"/>
    </xf>
    <xf numFmtId="165" fontId="3" fillId="2" borderId="1" xfId="1" applyNumberFormat="1" applyFont="1" applyFill="1" applyBorder="1" applyAlignment="1" applyProtection="1">
      <alignment horizontal="center"/>
      <protection hidden="1"/>
    </xf>
    <xf numFmtId="165" fontId="3" fillId="2" borderId="6" xfId="1" applyNumberFormat="1" applyFont="1" applyFill="1" applyBorder="1" applyAlignment="1" applyProtection="1">
      <alignment horizontal="center"/>
      <protection hidden="1"/>
    </xf>
    <xf numFmtId="166" fontId="3" fillId="2" borderId="6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167" fontId="3" fillId="2" borderId="1" xfId="1" applyNumberFormat="1" applyFont="1" applyFill="1" applyBorder="1" applyAlignment="1" applyProtection="1">
      <alignment wrapText="1"/>
      <protection hidden="1"/>
    </xf>
    <xf numFmtId="167" fontId="3" fillId="2" borderId="6" xfId="1" applyNumberFormat="1" applyFont="1" applyFill="1" applyBorder="1" applyAlignment="1" applyProtection="1">
      <alignment wrapText="1"/>
      <protection hidden="1"/>
    </xf>
    <xf numFmtId="165" fontId="3" fillId="2" borderId="1" xfId="1" applyNumberFormat="1" applyFont="1" applyFill="1" applyBorder="1" applyAlignment="1" applyProtection="1">
      <alignment horizontal="center"/>
      <protection hidden="1"/>
    </xf>
    <xf numFmtId="165" fontId="3" fillId="2" borderId="6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3"/>
  <sheetViews>
    <sheetView showGridLines="0" showZeros="0" tabSelected="1" workbookViewId="0">
      <selection activeCell="X11" sqref="X11"/>
    </sheetView>
  </sheetViews>
  <sheetFormatPr defaultColWidth="9.109375" defaultRowHeight="13.2"/>
  <cols>
    <col min="1" max="1" width="1.44140625" style="3" customWidth="1"/>
    <col min="2" max="6" width="0" style="3" hidden="1" customWidth="1"/>
    <col min="7" max="7" width="63.33203125" style="3" customWidth="1"/>
    <col min="8" max="8" width="9.6640625" style="3" customWidth="1"/>
    <col min="9" max="9" width="14.88671875" style="3" customWidth="1"/>
    <col min="10" max="10" width="17.109375" style="3" customWidth="1"/>
    <col min="11" max="17" width="0" style="3" hidden="1" customWidth="1"/>
    <col min="18" max="18" width="17.109375" style="3" customWidth="1"/>
    <col min="19" max="19" width="16.109375" style="3" customWidth="1"/>
    <col min="20" max="20" width="17.6640625" style="3" customWidth="1"/>
    <col min="21" max="248" width="9.109375" style="3" customWidth="1"/>
    <col min="249" max="16384" width="9.109375" style="3"/>
  </cols>
  <sheetData>
    <row r="1" spans="1:20" ht="40.5" customHeight="1">
      <c r="A1" s="4"/>
      <c r="B1" s="2"/>
      <c r="C1" s="2"/>
      <c r="D1" s="2"/>
      <c r="E1" s="2"/>
      <c r="F1" s="2"/>
      <c r="G1" s="56" t="s">
        <v>68</v>
      </c>
      <c r="H1" s="56"/>
      <c r="I1" s="56"/>
      <c r="J1" s="56"/>
      <c r="K1" s="57"/>
      <c r="L1" s="57"/>
      <c r="M1" s="57"/>
      <c r="N1" s="57"/>
      <c r="O1" s="57"/>
      <c r="P1" s="57"/>
      <c r="Q1" s="57"/>
      <c r="R1" s="57"/>
      <c r="S1" s="57"/>
      <c r="T1" s="57"/>
    </row>
    <row r="2" spans="1:20" ht="11.25" customHeight="1" thickBot="1">
      <c r="A2" s="5"/>
      <c r="B2" s="5"/>
      <c r="C2" s="5"/>
      <c r="D2" s="5"/>
      <c r="E2" s="5"/>
      <c r="F2" s="5"/>
      <c r="G2" s="5"/>
      <c r="H2" s="5"/>
      <c r="I2" s="1"/>
      <c r="K2" s="5"/>
      <c r="L2" s="5"/>
      <c r="M2" s="5"/>
      <c r="N2" s="5"/>
      <c r="O2" s="5"/>
      <c r="P2" s="5"/>
      <c r="Q2" s="5"/>
      <c r="T2" s="6" t="s">
        <v>57</v>
      </c>
    </row>
    <row r="3" spans="1:20" ht="10.5" customHeight="1" thickBot="1">
      <c r="A3" s="5"/>
      <c r="B3" s="7"/>
      <c r="C3" s="7"/>
      <c r="D3" s="7"/>
      <c r="E3" s="7"/>
      <c r="F3" s="7"/>
      <c r="G3" s="53" t="s">
        <v>56</v>
      </c>
      <c r="H3" s="52" t="s">
        <v>55</v>
      </c>
      <c r="I3" s="52" t="s">
        <v>58</v>
      </c>
      <c r="J3" s="51" t="s">
        <v>59</v>
      </c>
      <c r="K3" s="8"/>
      <c r="L3" s="51" t="s">
        <v>54</v>
      </c>
      <c r="M3" s="47" t="s">
        <v>53</v>
      </c>
      <c r="N3" s="49" t="s">
        <v>52</v>
      </c>
      <c r="O3" s="9" t="s">
        <v>51</v>
      </c>
      <c r="P3" s="10"/>
      <c r="Q3" s="11"/>
      <c r="R3" s="54" t="s">
        <v>60</v>
      </c>
      <c r="S3" s="54"/>
      <c r="T3" s="54"/>
    </row>
    <row r="4" spans="1:20" ht="9.75" customHeight="1" thickBot="1">
      <c r="A4" s="5"/>
      <c r="B4" s="12"/>
      <c r="C4" s="12"/>
      <c r="D4" s="12"/>
      <c r="E4" s="12"/>
      <c r="F4" s="12"/>
      <c r="G4" s="53"/>
      <c r="H4" s="52"/>
      <c r="I4" s="52"/>
      <c r="J4" s="51"/>
      <c r="K4" s="8"/>
      <c r="L4" s="51"/>
      <c r="M4" s="47"/>
      <c r="N4" s="49"/>
      <c r="O4" s="5"/>
      <c r="P4" s="13" t="s">
        <v>50</v>
      </c>
      <c r="Q4" s="11"/>
      <c r="R4" s="55"/>
      <c r="S4" s="55"/>
      <c r="T4" s="55"/>
    </row>
    <row r="5" spans="1:20" ht="11.25" customHeight="1" thickBot="1">
      <c r="A5" s="5"/>
      <c r="B5" s="14"/>
      <c r="C5" s="14"/>
      <c r="D5" s="14"/>
      <c r="E5" s="14"/>
      <c r="F5" s="14"/>
      <c r="G5" s="53"/>
      <c r="H5" s="52"/>
      <c r="I5" s="52"/>
      <c r="J5" s="51"/>
      <c r="K5" s="15" t="s">
        <v>49</v>
      </c>
      <c r="L5" s="51"/>
      <c r="M5" s="48"/>
      <c r="N5" s="50"/>
      <c r="O5" s="16" t="s">
        <v>48</v>
      </c>
      <c r="P5" s="17" t="s">
        <v>47</v>
      </c>
      <c r="Q5" s="16"/>
      <c r="R5" s="32" t="s">
        <v>61</v>
      </c>
      <c r="S5" s="32" t="s">
        <v>62</v>
      </c>
      <c r="T5" s="32" t="s">
        <v>63</v>
      </c>
    </row>
    <row r="6" spans="1:20" ht="12.75" customHeight="1">
      <c r="A6" s="5"/>
      <c r="B6" s="12"/>
      <c r="C6" s="18"/>
      <c r="D6" s="18"/>
      <c r="E6" s="18"/>
      <c r="F6" s="18"/>
      <c r="G6" s="19">
        <v>1</v>
      </c>
      <c r="H6" s="20">
        <v>2</v>
      </c>
      <c r="I6" s="21">
        <v>3</v>
      </c>
      <c r="J6" s="22">
        <v>4</v>
      </c>
      <c r="K6" s="23"/>
      <c r="L6" s="24">
        <v>8</v>
      </c>
      <c r="M6" s="25">
        <v>9</v>
      </c>
      <c r="N6" s="26">
        <v>10</v>
      </c>
      <c r="O6" s="25">
        <v>9</v>
      </c>
      <c r="P6" s="27">
        <v>10</v>
      </c>
      <c r="Q6" s="28"/>
      <c r="R6" s="32">
        <v>5</v>
      </c>
      <c r="S6" s="32">
        <v>6</v>
      </c>
      <c r="T6" s="32">
        <v>7</v>
      </c>
    </row>
    <row r="7" spans="1:20" ht="12.75" customHeight="1">
      <c r="A7" s="5"/>
      <c r="B7" s="12"/>
      <c r="C7" s="34"/>
      <c r="D7" s="34"/>
      <c r="E7" s="34"/>
      <c r="F7" s="34"/>
      <c r="G7" s="42" t="s">
        <v>67</v>
      </c>
      <c r="H7" s="35"/>
      <c r="I7" s="36">
        <f>I8+I9+I10+I11+I12+I13+I14+I15+I16+I17+I18+I19+I20+I21+I22+I23+I24+I25+I26+I27+I28+I29+I30</f>
        <v>3810975393.9000001</v>
      </c>
      <c r="J7" s="36">
        <f>J8+J9+J10+J11+J12+J13+J14+J15+J16+J17+J18+J19+J20+J21+J22+J23+J24+J25+J26+J27+J28+J29+J30+J31+J32</f>
        <v>5153553466.3599987</v>
      </c>
      <c r="K7" s="36">
        <f t="shared" ref="K7:Q7" si="0">K8+K9+K10+K11+K12+K13+K14+K15+K16+K17+K18+K19+K20+K21+K22+K23+K24+K25+K26+K27+K28+K29+K30+K31+K32</f>
        <v>0</v>
      </c>
      <c r="L7" s="36">
        <f t="shared" si="0"/>
        <v>0</v>
      </c>
      <c r="M7" s="36">
        <f t="shared" si="0"/>
        <v>0</v>
      </c>
      <c r="N7" s="36">
        <f t="shared" si="0"/>
        <v>0</v>
      </c>
      <c r="O7" s="36">
        <f t="shared" si="0"/>
        <v>0</v>
      </c>
      <c r="P7" s="36">
        <f t="shared" si="0"/>
        <v>0</v>
      </c>
      <c r="Q7" s="36">
        <f t="shared" si="0"/>
        <v>0</v>
      </c>
      <c r="R7" s="36">
        <f>R8+R9+R10+R11+R12+R13+R14+R15+R16+R17+R18+R19+R20+R21+R22+R23+R24+R25+R26+R27+R28+R29+R31+R32</f>
        <v>3846815091.23</v>
      </c>
      <c r="S7" s="36">
        <f>S8+S9+S10+S11+S12+S13+S14+S15+S16+S17+S18+S19+S20+S21+S22+S23+S24+S25+S26+S27+S28+S29+S31+S32</f>
        <v>4276272935.9999995</v>
      </c>
      <c r="T7" s="36">
        <f>T8+T9+T10+T11+T12+T13+T14+T15+T16+T17+T18+T19+T20+T21+T22+T23+T24+T25+T26+T27+T28+T29+T31+T32</f>
        <v>3649129399</v>
      </c>
    </row>
    <row r="8" spans="1:20" ht="21.75" customHeight="1">
      <c r="A8" s="29"/>
      <c r="B8" s="43" t="s">
        <v>46</v>
      </c>
      <c r="C8" s="43"/>
      <c r="D8" s="43"/>
      <c r="E8" s="43"/>
      <c r="F8" s="43"/>
      <c r="G8" s="44"/>
      <c r="H8" s="30" t="s">
        <v>45</v>
      </c>
      <c r="I8" s="37">
        <v>20702393.34</v>
      </c>
      <c r="J8" s="38">
        <v>331667947.81999999</v>
      </c>
      <c r="K8" s="45"/>
      <c r="L8" s="45"/>
      <c r="M8" s="45"/>
      <c r="N8" s="45"/>
      <c r="O8" s="45"/>
      <c r="P8" s="45"/>
      <c r="Q8" s="46"/>
      <c r="R8" s="37">
        <v>342584923.22000003</v>
      </c>
      <c r="S8" s="37">
        <v>340435093.22000003</v>
      </c>
      <c r="T8" s="38">
        <v>340659721.22000003</v>
      </c>
    </row>
    <row r="9" spans="1:20" ht="21.75" customHeight="1">
      <c r="A9" s="29"/>
      <c r="B9" s="43" t="s">
        <v>44</v>
      </c>
      <c r="C9" s="43"/>
      <c r="D9" s="43"/>
      <c r="E9" s="43"/>
      <c r="F9" s="43"/>
      <c r="G9" s="44"/>
      <c r="H9" s="30" t="s">
        <v>43</v>
      </c>
      <c r="I9" s="37">
        <v>1792142997.3399999</v>
      </c>
      <c r="J9" s="38">
        <v>2072867802.3599999</v>
      </c>
      <c r="K9" s="45"/>
      <c r="L9" s="45"/>
      <c r="M9" s="45"/>
      <c r="N9" s="45"/>
      <c r="O9" s="45"/>
      <c r="P9" s="45"/>
      <c r="Q9" s="46"/>
      <c r="R9" s="37">
        <v>1783783655.3299999</v>
      </c>
      <c r="S9" s="37">
        <v>2304296999.8899999</v>
      </c>
      <c r="T9" s="38">
        <v>1859975900.6900001</v>
      </c>
    </row>
    <row r="10" spans="1:20" ht="14.4" customHeight="1">
      <c r="A10" s="29"/>
      <c r="B10" s="43" t="s">
        <v>42</v>
      </c>
      <c r="C10" s="43"/>
      <c r="D10" s="43"/>
      <c r="E10" s="43"/>
      <c r="F10" s="43"/>
      <c r="G10" s="44"/>
      <c r="H10" s="30" t="s">
        <v>41</v>
      </c>
      <c r="I10" s="37">
        <v>15435375.949999999</v>
      </c>
      <c r="J10" s="38">
        <v>15274155.789999999</v>
      </c>
      <c r="K10" s="45"/>
      <c r="L10" s="45"/>
      <c r="M10" s="45"/>
      <c r="N10" s="45"/>
      <c r="O10" s="45"/>
      <c r="P10" s="45"/>
      <c r="Q10" s="46"/>
      <c r="R10" s="37">
        <v>18823599.23</v>
      </c>
      <c r="S10" s="37">
        <v>13037704</v>
      </c>
      <c r="T10" s="38">
        <v>13037704</v>
      </c>
    </row>
    <row r="11" spans="1:20" ht="21.75" customHeight="1">
      <c r="A11" s="29"/>
      <c r="B11" s="43" t="s">
        <v>40</v>
      </c>
      <c r="C11" s="43"/>
      <c r="D11" s="43"/>
      <c r="E11" s="43"/>
      <c r="F11" s="43"/>
      <c r="G11" s="44"/>
      <c r="H11" s="30" t="s">
        <v>39</v>
      </c>
      <c r="I11" s="37">
        <v>267842631.19999999</v>
      </c>
      <c r="J11" s="38">
        <v>339319324.17000002</v>
      </c>
      <c r="K11" s="45"/>
      <c r="L11" s="45"/>
      <c r="M11" s="45"/>
      <c r="N11" s="45"/>
      <c r="O11" s="45"/>
      <c r="P11" s="45"/>
      <c r="Q11" s="46"/>
      <c r="R11" s="37">
        <v>264584748</v>
      </c>
      <c r="S11" s="37">
        <v>249284391</v>
      </c>
      <c r="T11" s="38">
        <v>248138296</v>
      </c>
    </row>
    <row r="12" spans="1:20" ht="21.75" customHeight="1">
      <c r="A12" s="29"/>
      <c r="B12" s="43" t="s">
        <v>38</v>
      </c>
      <c r="C12" s="43"/>
      <c r="D12" s="43"/>
      <c r="E12" s="43"/>
      <c r="F12" s="43"/>
      <c r="G12" s="44"/>
      <c r="H12" s="30" t="s">
        <v>37</v>
      </c>
      <c r="I12" s="37">
        <v>139521794.25</v>
      </c>
      <c r="J12" s="38">
        <v>242623380.11000001</v>
      </c>
      <c r="K12" s="45"/>
      <c r="L12" s="45"/>
      <c r="M12" s="45"/>
      <c r="N12" s="45"/>
      <c r="O12" s="45"/>
      <c r="P12" s="45"/>
      <c r="Q12" s="46"/>
      <c r="R12" s="37">
        <v>158166880</v>
      </c>
      <c r="S12" s="37">
        <v>149929813</v>
      </c>
      <c r="T12" s="38">
        <v>149929813</v>
      </c>
    </row>
    <row r="13" spans="1:20" ht="21.75" customHeight="1">
      <c r="A13" s="29"/>
      <c r="B13" s="43" t="s">
        <v>36</v>
      </c>
      <c r="C13" s="43"/>
      <c r="D13" s="43"/>
      <c r="E13" s="43"/>
      <c r="F13" s="43"/>
      <c r="G13" s="44"/>
      <c r="H13" s="30" t="s">
        <v>35</v>
      </c>
      <c r="I13" s="37">
        <v>7916910.5</v>
      </c>
      <c r="J13" s="38">
        <v>1808600</v>
      </c>
      <c r="K13" s="45"/>
      <c r="L13" s="45"/>
      <c r="M13" s="45"/>
      <c r="N13" s="45"/>
      <c r="O13" s="45"/>
      <c r="P13" s="45"/>
      <c r="Q13" s="46"/>
      <c r="R13" s="37">
        <v>69000</v>
      </c>
      <c r="S13" s="37">
        <v>69000</v>
      </c>
      <c r="T13" s="38">
        <v>69000</v>
      </c>
    </row>
    <row r="14" spans="1:20" ht="32.25" customHeight="1">
      <c r="A14" s="29"/>
      <c r="B14" s="43" t="s">
        <v>34</v>
      </c>
      <c r="C14" s="43"/>
      <c r="D14" s="43"/>
      <c r="E14" s="43"/>
      <c r="F14" s="43"/>
      <c r="G14" s="44"/>
      <c r="H14" s="30" t="s">
        <v>33</v>
      </c>
      <c r="I14" s="37">
        <v>57907552.350000001</v>
      </c>
      <c r="J14" s="38">
        <v>69366300</v>
      </c>
      <c r="K14" s="45"/>
      <c r="L14" s="45"/>
      <c r="M14" s="45"/>
      <c r="N14" s="45"/>
      <c r="O14" s="45"/>
      <c r="P14" s="45"/>
      <c r="Q14" s="46"/>
      <c r="R14" s="37">
        <v>40706100</v>
      </c>
      <c r="S14" s="37">
        <v>40706100</v>
      </c>
      <c r="T14" s="38">
        <v>40706100</v>
      </c>
    </row>
    <row r="15" spans="1:20" ht="21.75" customHeight="1">
      <c r="A15" s="29"/>
      <c r="B15" s="43" t="s">
        <v>32</v>
      </c>
      <c r="C15" s="43"/>
      <c r="D15" s="43"/>
      <c r="E15" s="43"/>
      <c r="F15" s="43"/>
      <c r="G15" s="44"/>
      <c r="H15" s="30" t="s">
        <v>31</v>
      </c>
      <c r="I15" s="37">
        <v>7181413.3799999999</v>
      </c>
      <c r="J15" s="38">
        <v>2608850.56</v>
      </c>
      <c r="K15" s="45"/>
      <c r="L15" s="45"/>
      <c r="M15" s="45"/>
      <c r="N15" s="45"/>
      <c r="O15" s="45"/>
      <c r="P15" s="45"/>
      <c r="Q15" s="46"/>
      <c r="R15" s="37">
        <v>7415843</v>
      </c>
      <c r="S15" s="37">
        <v>9517866</v>
      </c>
      <c r="T15" s="38">
        <v>11277641</v>
      </c>
    </row>
    <row r="16" spans="1:20" ht="32.25" customHeight="1">
      <c r="A16" s="29"/>
      <c r="B16" s="43" t="s">
        <v>30</v>
      </c>
      <c r="C16" s="43"/>
      <c r="D16" s="43"/>
      <c r="E16" s="43"/>
      <c r="F16" s="43"/>
      <c r="G16" s="44"/>
      <c r="H16" s="30" t="s">
        <v>29</v>
      </c>
      <c r="I16" s="37">
        <v>3859931.46</v>
      </c>
      <c r="J16" s="38">
        <v>3738400</v>
      </c>
      <c r="K16" s="45"/>
      <c r="L16" s="45"/>
      <c r="M16" s="45"/>
      <c r="N16" s="45"/>
      <c r="O16" s="45"/>
      <c r="P16" s="45"/>
      <c r="Q16" s="46"/>
      <c r="R16" s="37">
        <v>7812800</v>
      </c>
      <c r="S16" s="37">
        <v>5865900</v>
      </c>
      <c r="T16" s="38">
        <v>5865900</v>
      </c>
    </row>
    <row r="17" spans="1:20" ht="21.75" customHeight="1">
      <c r="A17" s="29"/>
      <c r="B17" s="43" t="s">
        <v>28</v>
      </c>
      <c r="C17" s="43"/>
      <c r="D17" s="43"/>
      <c r="E17" s="43"/>
      <c r="F17" s="43"/>
      <c r="G17" s="44"/>
      <c r="H17" s="30" t="s">
        <v>27</v>
      </c>
      <c r="I17" s="37">
        <v>257816649.94</v>
      </c>
      <c r="J17" s="38">
        <v>367988805.19999999</v>
      </c>
      <c r="K17" s="45"/>
      <c r="L17" s="45"/>
      <c r="M17" s="45"/>
      <c r="N17" s="45"/>
      <c r="O17" s="45"/>
      <c r="P17" s="45"/>
      <c r="Q17" s="46"/>
      <c r="R17" s="37">
        <v>104226122.14</v>
      </c>
      <c r="S17" s="37">
        <v>106288922.22</v>
      </c>
      <c r="T17" s="38">
        <v>96226570.310000002</v>
      </c>
    </row>
    <row r="18" spans="1:20" ht="23.25" customHeight="1">
      <c r="A18" s="29"/>
      <c r="B18" s="43" t="s">
        <v>26</v>
      </c>
      <c r="C18" s="43"/>
      <c r="D18" s="43"/>
      <c r="E18" s="43"/>
      <c r="F18" s="43"/>
      <c r="G18" s="44"/>
      <c r="H18" s="30" t="s">
        <v>25</v>
      </c>
      <c r="I18" s="37">
        <v>362192013.56</v>
      </c>
      <c r="J18" s="38">
        <v>688993988.15999997</v>
      </c>
      <c r="K18" s="45"/>
      <c r="L18" s="45"/>
      <c r="M18" s="45"/>
      <c r="N18" s="45"/>
      <c r="O18" s="45"/>
      <c r="P18" s="45"/>
      <c r="Q18" s="46"/>
      <c r="R18" s="37">
        <v>223540900</v>
      </c>
      <c r="S18" s="37">
        <v>238846300</v>
      </c>
      <c r="T18" s="38">
        <v>246967723</v>
      </c>
    </row>
    <row r="19" spans="1:20" ht="42.75" customHeight="1">
      <c r="A19" s="29"/>
      <c r="B19" s="43" t="s">
        <v>24</v>
      </c>
      <c r="C19" s="43"/>
      <c r="D19" s="43"/>
      <c r="E19" s="43"/>
      <c r="F19" s="43"/>
      <c r="G19" s="44"/>
      <c r="H19" s="30" t="s">
        <v>23</v>
      </c>
      <c r="I19" s="37">
        <v>32901981.16</v>
      </c>
      <c r="J19" s="38">
        <v>2047910</v>
      </c>
      <c r="K19" s="45"/>
      <c r="L19" s="45"/>
      <c r="M19" s="45"/>
      <c r="N19" s="45"/>
      <c r="O19" s="45"/>
      <c r="P19" s="45"/>
      <c r="Q19" s="46"/>
      <c r="R19" s="37">
        <v>1165188</v>
      </c>
      <c r="S19" s="37">
        <v>961788</v>
      </c>
      <c r="T19" s="38">
        <v>961688</v>
      </c>
    </row>
    <row r="20" spans="1:20" ht="24.75" customHeight="1">
      <c r="A20" s="29"/>
      <c r="B20" s="43" t="s">
        <v>22</v>
      </c>
      <c r="C20" s="43"/>
      <c r="D20" s="43"/>
      <c r="E20" s="43"/>
      <c r="F20" s="43"/>
      <c r="G20" s="44"/>
      <c r="H20" s="30" t="s">
        <v>21</v>
      </c>
      <c r="I20" s="37">
        <v>159744942.38</v>
      </c>
      <c r="J20" s="38">
        <v>210000</v>
      </c>
      <c r="K20" s="45"/>
      <c r="L20" s="45"/>
      <c r="M20" s="45"/>
      <c r="N20" s="45"/>
      <c r="O20" s="45"/>
      <c r="P20" s="45"/>
      <c r="Q20" s="46"/>
      <c r="R20" s="37">
        <v>70000</v>
      </c>
      <c r="S20" s="37">
        <v>70000</v>
      </c>
      <c r="T20" s="38">
        <v>70000</v>
      </c>
    </row>
    <row r="21" spans="1:20" ht="21.75" customHeight="1">
      <c r="A21" s="29"/>
      <c r="B21" s="43" t="s">
        <v>20</v>
      </c>
      <c r="C21" s="43"/>
      <c r="D21" s="43"/>
      <c r="E21" s="43"/>
      <c r="F21" s="43"/>
      <c r="G21" s="44"/>
      <c r="H21" s="30" t="s">
        <v>19</v>
      </c>
      <c r="I21" s="37">
        <v>4527476.9000000004</v>
      </c>
      <c r="J21" s="38">
        <v>1120230.99</v>
      </c>
      <c r="K21" s="45"/>
      <c r="L21" s="45"/>
      <c r="M21" s="45"/>
      <c r="N21" s="45"/>
      <c r="O21" s="45"/>
      <c r="P21" s="45"/>
      <c r="Q21" s="46"/>
      <c r="R21" s="37">
        <v>2708100</v>
      </c>
      <c r="S21" s="37">
        <v>2708100</v>
      </c>
      <c r="T21" s="38">
        <v>2708100</v>
      </c>
    </row>
    <row r="22" spans="1:20" ht="21.75" customHeight="1">
      <c r="A22" s="29"/>
      <c r="B22" s="43" t="s">
        <v>18</v>
      </c>
      <c r="C22" s="43"/>
      <c r="D22" s="43"/>
      <c r="E22" s="43"/>
      <c r="F22" s="43"/>
      <c r="G22" s="44"/>
      <c r="H22" s="30" t="s">
        <v>17</v>
      </c>
      <c r="I22" s="37">
        <v>61419931.439999998</v>
      </c>
      <c r="J22" s="38">
        <v>47284945</v>
      </c>
      <c r="K22" s="45"/>
      <c r="L22" s="45"/>
      <c r="M22" s="45"/>
      <c r="N22" s="45"/>
      <c r="O22" s="45"/>
      <c r="P22" s="45"/>
      <c r="Q22" s="46"/>
      <c r="R22" s="37">
        <v>47370511</v>
      </c>
      <c r="S22" s="37">
        <v>43063635</v>
      </c>
      <c r="T22" s="38">
        <v>42251527</v>
      </c>
    </row>
    <row r="23" spans="1:20" ht="21.75" customHeight="1">
      <c r="A23" s="29"/>
      <c r="B23" s="43" t="s">
        <v>16</v>
      </c>
      <c r="C23" s="43"/>
      <c r="D23" s="43"/>
      <c r="E23" s="43"/>
      <c r="F23" s="43"/>
      <c r="G23" s="44"/>
      <c r="H23" s="30" t="s">
        <v>15</v>
      </c>
      <c r="I23" s="37">
        <v>8856574.4900000002</v>
      </c>
      <c r="J23" s="38">
        <v>5858052</v>
      </c>
      <c r="K23" s="45"/>
      <c r="L23" s="45"/>
      <c r="M23" s="45"/>
      <c r="N23" s="45"/>
      <c r="O23" s="45"/>
      <c r="P23" s="45"/>
      <c r="Q23" s="46"/>
      <c r="R23" s="37">
        <v>2761700</v>
      </c>
      <c r="S23" s="37">
        <v>2761700</v>
      </c>
      <c r="T23" s="38">
        <v>2761700</v>
      </c>
    </row>
    <row r="24" spans="1:20" ht="21.75" customHeight="1">
      <c r="A24" s="29"/>
      <c r="B24" s="43" t="s">
        <v>14</v>
      </c>
      <c r="C24" s="43"/>
      <c r="D24" s="43"/>
      <c r="E24" s="43"/>
      <c r="F24" s="43"/>
      <c r="G24" s="44"/>
      <c r="H24" s="30" t="s">
        <v>13</v>
      </c>
      <c r="I24" s="37">
        <v>232872546.74000001</v>
      </c>
      <c r="J24" s="38">
        <v>321715624.00999999</v>
      </c>
      <c r="K24" s="45"/>
      <c r="L24" s="45"/>
      <c r="M24" s="45"/>
      <c r="N24" s="45"/>
      <c r="O24" s="45"/>
      <c r="P24" s="45"/>
      <c r="Q24" s="46"/>
      <c r="R24" s="37">
        <v>341399010.52999997</v>
      </c>
      <c r="S24" s="37">
        <v>279111955.88999999</v>
      </c>
      <c r="T24" s="38">
        <v>97150938</v>
      </c>
    </row>
    <row r="25" spans="1:20" ht="21.75" customHeight="1">
      <c r="A25" s="29"/>
      <c r="B25" s="43" t="s">
        <v>12</v>
      </c>
      <c r="C25" s="43"/>
      <c r="D25" s="43"/>
      <c r="E25" s="43"/>
      <c r="F25" s="43"/>
      <c r="G25" s="44"/>
      <c r="H25" s="30" t="s">
        <v>11</v>
      </c>
      <c r="I25" s="37">
        <v>27307734.399999999</v>
      </c>
      <c r="J25" s="38">
        <v>33011900</v>
      </c>
      <c r="K25" s="45"/>
      <c r="L25" s="45"/>
      <c r="M25" s="45"/>
      <c r="N25" s="45"/>
      <c r="O25" s="45"/>
      <c r="P25" s="45"/>
      <c r="Q25" s="46"/>
      <c r="R25" s="37">
        <v>36209572.780000001</v>
      </c>
      <c r="S25" s="37">
        <v>35727372.780000001</v>
      </c>
      <c r="T25" s="38">
        <v>35727372.780000001</v>
      </c>
    </row>
    <row r="26" spans="1:20" ht="32.25" customHeight="1">
      <c r="A26" s="29"/>
      <c r="B26" s="43" t="s">
        <v>10</v>
      </c>
      <c r="C26" s="43"/>
      <c r="D26" s="43"/>
      <c r="E26" s="43"/>
      <c r="F26" s="43"/>
      <c r="G26" s="44"/>
      <c r="H26" s="30" t="s">
        <v>9</v>
      </c>
      <c r="I26" s="37">
        <v>285945065.97000003</v>
      </c>
      <c r="J26" s="38">
        <v>274628500</v>
      </c>
      <c r="K26" s="45"/>
      <c r="L26" s="45"/>
      <c r="M26" s="45"/>
      <c r="N26" s="45"/>
      <c r="O26" s="45"/>
      <c r="P26" s="45"/>
      <c r="Q26" s="46"/>
      <c r="R26" s="37">
        <v>267228500</v>
      </c>
      <c r="S26" s="37">
        <v>267228500</v>
      </c>
      <c r="T26" s="38">
        <v>267228500</v>
      </c>
    </row>
    <row r="27" spans="1:20" ht="21.75" customHeight="1">
      <c r="A27" s="29"/>
      <c r="B27" s="43" t="s">
        <v>8</v>
      </c>
      <c r="C27" s="43"/>
      <c r="D27" s="43"/>
      <c r="E27" s="43"/>
      <c r="F27" s="43"/>
      <c r="G27" s="44"/>
      <c r="H27" s="30" t="s">
        <v>7</v>
      </c>
      <c r="I27" s="37">
        <v>17910061.82</v>
      </c>
      <c r="J27" s="38">
        <v>17513005.170000002</v>
      </c>
      <c r="K27" s="45"/>
      <c r="L27" s="45"/>
      <c r="M27" s="45"/>
      <c r="N27" s="45"/>
      <c r="O27" s="45"/>
      <c r="P27" s="45"/>
      <c r="Q27" s="46"/>
      <c r="R27" s="37">
        <v>9900000</v>
      </c>
      <c r="S27" s="37">
        <v>1900000</v>
      </c>
      <c r="T27" s="38">
        <v>500000</v>
      </c>
    </row>
    <row r="28" spans="1:20" ht="21.75" customHeight="1">
      <c r="A28" s="29"/>
      <c r="B28" s="43" t="s">
        <v>6</v>
      </c>
      <c r="C28" s="43"/>
      <c r="D28" s="43"/>
      <c r="E28" s="43"/>
      <c r="F28" s="43"/>
      <c r="G28" s="44"/>
      <c r="H28" s="30" t="s">
        <v>5</v>
      </c>
      <c r="I28" s="37">
        <v>31505744.09</v>
      </c>
      <c r="J28" s="38">
        <v>40765136.399999999</v>
      </c>
      <c r="K28" s="45"/>
      <c r="L28" s="45"/>
      <c r="M28" s="45"/>
      <c r="N28" s="45"/>
      <c r="O28" s="45"/>
      <c r="P28" s="45"/>
      <c r="Q28" s="46"/>
      <c r="R28" s="37">
        <v>27184864</v>
      </c>
      <c r="S28" s="37">
        <v>26884850</v>
      </c>
      <c r="T28" s="38">
        <v>26884748</v>
      </c>
    </row>
    <row r="29" spans="1:20" ht="21.75" customHeight="1">
      <c r="A29" s="29"/>
      <c r="B29" s="43" t="s">
        <v>4</v>
      </c>
      <c r="C29" s="43"/>
      <c r="D29" s="43"/>
      <c r="E29" s="43"/>
      <c r="F29" s="43"/>
      <c r="G29" s="44"/>
      <c r="H29" s="30" t="s">
        <v>3</v>
      </c>
      <c r="I29" s="37">
        <v>15426851.24</v>
      </c>
      <c r="J29" s="38">
        <v>6364208.6200000001</v>
      </c>
      <c r="K29" s="45"/>
      <c r="L29" s="45"/>
      <c r="M29" s="45"/>
      <c r="N29" s="45"/>
      <c r="O29" s="45"/>
      <c r="P29" s="45"/>
      <c r="Q29" s="46"/>
      <c r="R29" s="37">
        <v>8150740</v>
      </c>
      <c r="S29" s="37">
        <v>7677900</v>
      </c>
      <c r="T29" s="38">
        <v>7677900</v>
      </c>
    </row>
    <row r="30" spans="1:20" ht="21.75" customHeight="1">
      <c r="A30" s="29"/>
      <c r="B30" s="31"/>
      <c r="C30" s="31"/>
      <c r="D30" s="31"/>
      <c r="E30" s="31"/>
      <c r="F30" s="31"/>
      <c r="G30" s="33" t="s">
        <v>64</v>
      </c>
      <c r="H30" s="30">
        <v>2400000000</v>
      </c>
      <c r="I30" s="37">
        <v>36820</v>
      </c>
      <c r="J30" s="38">
        <v>0</v>
      </c>
      <c r="K30" s="39"/>
      <c r="L30" s="39"/>
      <c r="M30" s="39"/>
      <c r="N30" s="39"/>
      <c r="O30" s="39"/>
      <c r="P30" s="39"/>
      <c r="Q30" s="40"/>
      <c r="R30" s="32" t="s">
        <v>66</v>
      </c>
      <c r="S30" s="32" t="s">
        <v>66</v>
      </c>
      <c r="T30" s="32" t="s">
        <v>66</v>
      </c>
    </row>
    <row r="31" spans="1:20" ht="21.75" customHeight="1">
      <c r="A31" s="29"/>
      <c r="B31" s="43" t="s">
        <v>2</v>
      </c>
      <c r="C31" s="43"/>
      <c r="D31" s="43"/>
      <c r="E31" s="43"/>
      <c r="F31" s="43"/>
      <c r="G31" s="44"/>
      <c r="H31" s="30">
        <v>2400000000</v>
      </c>
      <c r="I31" s="37" t="s">
        <v>65</v>
      </c>
      <c r="J31" s="38">
        <v>162028400</v>
      </c>
      <c r="K31" s="45"/>
      <c r="L31" s="45"/>
      <c r="M31" s="45"/>
      <c r="N31" s="45"/>
      <c r="O31" s="45"/>
      <c r="P31" s="45"/>
      <c r="Q31" s="46"/>
      <c r="R31" s="37">
        <v>17489334</v>
      </c>
      <c r="S31" s="37">
        <v>16549445</v>
      </c>
      <c r="T31" s="38">
        <v>13421556</v>
      </c>
    </row>
    <row r="32" spans="1:20" ht="21.75" customHeight="1">
      <c r="A32" s="29"/>
      <c r="B32" s="43" t="s">
        <v>1</v>
      </c>
      <c r="C32" s="43"/>
      <c r="D32" s="43"/>
      <c r="E32" s="43"/>
      <c r="F32" s="43"/>
      <c r="G32" s="44"/>
      <c r="H32" s="30" t="s">
        <v>0</v>
      </c>
      <c r="I32" s="41" t="s">
        <v>66</v>
      </c>
      <c r="J32" s="38">
        <v>104748000</v>
      </c>
      <c r="K32" s="45"/>
      <c r="L32" s="45"/>
      <c r="M32" s="45"/>
      <c r="N32" s="45"/>
      <c r="O32" s="45"/>
      <c r="P32" s="45"/>
      <c r="Q32" s="46"/>
      <c r="R32" s="37">
        <v>133463000</v>
      </c>
      <c r="S32" s="37">
        <v>133349600</v>
      </c>
      <c r="T32" s="38">
        <v>138931000</v>
      </c>
    </row>
    <row r="33" spans="1:17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</sheetData>
  <mergeCells count="57">
    <mergeCell ref="R3:T4"/>
    <mergeCell ref="G1:T1"/>
    <mergeCell ref="B8:G8"/>
    <mergeCell ref="K8:Q8"/>
    <mergeCell ref="B9:G9"/>
    <mergeCell ref="K9:Q9"/>
    <mergeCell ref="B10:G10"/>
    <mergeCell ref="K10:Q10"/>
    <mergeCell ref="M3:M5"/>
    <mergeCell ref="N3:N5"/>
    <mergeCell ref="J3:J5"/>
    <mergeCell ref="I3:I5"/>
    <mergeCell ref="L3:L5"/>
    <mergeCell ref="H3:H5"/>
    <mergeCell ref="G3:G5"/>
    <mergeCell ref="B11:G11"/>
    <mergeCell ref="K11:Q11"/>
    <mergeCell ref="B12:G12"/>
    <mergeCell ref="K12:Q12"/>
    <mergeCell ref="B15:G15"/>
    <mergeCell ref="K15:Q15"/>
    <mergeCell ref="B14:G14"/>
    <mergeCell ref="K14:Q14"/>
    <mergeCell ref="B13:G13"/>
    <mergeCell ref="K13:Q13"/>
    <mergeCell ref="B27:G27"/>
    <mergeCell ref="K27:Q27"/>
    <mergeCell ref="B20:G20"/>
    <mergeCell ref="K20:Q20"/>
    <mergeCell ref="B21:G21"/>
    <mergeCell ref="K21:Q21"/>
    <mergeCell ref="B24:G24"/>
    <mergeCell ref="K24:Q24"/>
    <mergeCell ref="B25:G25"/>
    <mergeCell ref="K25:Q25"/>
    <mergeCell ref="B26:G26"/>
    <mergeCell ref="K26:Q26"/>
    <mergeCell ref="B28:G28"/>
    <mergeCell ref="K28:Q28"/>
    <mergeCell ref="B32:G32"/>
    <mergeCell ref="K32:Q32"/>
    <mergeCell ref="B29:G29"/>
    <mergeCell ref="K29:Q29"/>
    <mergeCell ref="B31:G31"/>
    <mergeCell ref="K31:Q31"/>
    <mergeCell ref="B16:G16"/>
    <mergeCell ref="K16:Q16"/>
    <mergeCell ref="B22:G22"/>
    <mergeCell ref="K22:Q22"/>
    <mergeCell ref="B23:G23"/>
    <mergeCell ref="K23:Q23"/>
    <mergeCell ref="B19:G19"/>
    <mergeCell ref="K19:Q19"/>
    <mergeCell ref="B17:G17"/>
    <mergeCell ref="K17:Q17"/>
    <mergeCell ref="B18:G18"/>
    <mergeCell ref="K18:Q18"/>
  </mergeCells>
  <pageMargins left="0.78740157480314965" right="0.59055118110236227" top="1.3779527559055118" bottom="0.78740157480314965" header="0" footer="0"/>
  <pageSetup paperSize="9" scale="8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02-2212</dc:creator>
  <cp:lastModifiedBy>02-2201</cp:lastModifiedBy>
  <cp:lastPrinted>2018-10-26T05:12:20Z</cp:lastPrinted>
  <dcterms:created xsi:type="dcterms:W3CDTF">2018-10-16T12:07:18Z</dcterms:created>
  <dcterms:modified xsi:type="dcterms:W3CDTF">2018-10-25T09:59:05Z</dcterms:modified>
</cp:coreProperties>
</file>